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Лист1" sheetId="1" r:id="rId1"/>
  </sheets>
  <definedNames>
    <definedName name="_xlnm.Print_Area" localSheetId="0">Лист1!$B$1:$F$46</definedName>
  </definedNames>
  <calcPr calcId="144525" iterate="1"/>
</workbook>
</file>

<file path=xl/calcChain.xml><?xml version="1.0" encoding="utf-8"?>
<calcChain xmlns="http://schemas.openxmlformats.org/spreadsheetml/2006/main">
  <c r="D38" i="1" l="1"/>
  <c r="F38" i="1" l="1"/>
  <c r="E38" i="1"/>
  <c r="D34" i="1" l="1"/>
  <c r="E34" i="1" l="1"/>
  <c r="E33" i="1" s="1"/>
  <c r="F34" i="1"/>
  <c r="F33" i="1" s="1"/>
  <c r="E11" i="1"/>
  <c r="F11" i="1"/>
  <c r="F39" i="1" l="1"/>
  <c r="E39" i="1"/>
  <c r="D11" i="1"/>
  <c r="D33" i="1" l="1"/>
  <c r="D39" i="1" s="1"/>
</calcChain>
</file>

<file path=xl/sharedStrings.xml><?xml version="1.0" encoding="utf-8"?>
<sst xmlns="http://schemas.openxmlformats.org/spreadsheetml/2006/main" count="76" uniqueCount="76">
  <si>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</si>
  <si>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</si>
  <si>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</si>
  <si>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</si>
  <si>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</si>
  <si>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</si>
  <si>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</si>
  <si>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</si>
  <si>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</si>
  <si>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</si>
  <si>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</si>
  <si>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</si>
  <si>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</si>
  <si>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</si>
  <si>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</si>
  <si>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</si>
  <si>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</si>
  <si>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</si>
  <si>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</si>
  <si>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</si>
  <si>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</si>
  <si>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</si>
  <si>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</si>
  <si>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</si>
  <si>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</si>
  <si>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</si>
  <si>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</si>
  <si>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</si>
  <si>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</si>
  <si>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</si>
  <si>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</si>
  <si>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</si>
  <si>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</si>
  <si>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</si>
  <si>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</si>
  <si>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</si>
  <si>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</si>
  <si>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</si>
  <si>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</si>
  <si>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</si>
  <si>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</si>
  <si>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</si>
  <si>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</si>
  <si>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</si>
  <si>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</si>
  <si>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</si>
  <si>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</si>
  <si>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</si>
  <si>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</si>
  <si>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</si>
  <si>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</si>
  <si>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</si>
  <si>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</si>
  <si>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</si>
  <si>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</si>
  <si>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</si>
  <si>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</si>
  <si>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</si>
  <si>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</si>
  <si>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</si>
  <si>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</si>
  <si>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2026 год</t>
  </si>
  <si>
    <t>2027 год</t>
  </si>
  <si>
    <t>2028 год</t>
  </si>
  <si>
    <t xml:space="preserve">1 11 05025 05 0000 120
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</si>
  <si>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</si>
  <si>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</t>
  </si>
  <si>
    <t xml:space="preserve">Объем поступлений доходов в бюджет муниципального образования </t>
  </si>
  <si>
    <t xml:space="preserve"> Славянский муниципальный район Краснодарского края</t>
  </si>
  <si>
    <t xml:space="preserve"> по кодам видов (подвидов) доходов на 2026 год и плановый период 2027 и 2028 годов</t>
  </si>
  <si>
    <t>Исполняющий обязанности</t>
  </si>
  <si>
    <t xml:space="preserve">заместителя главы муниципального </t>
  </si>
  <si>
    <t xml:space="preserve">начальника финансового управления                                                      </t>
  </si>
  <si>
    <t>О.В. Галова</t>
  </si>
  <si>
    <t xml:space="preserve">Приложение 1                                             к решению 6 сессии Совета муниципального  образования            Славянский район
от 18.02.2026  № 2
</t>
  </si>
  <si>
    <t xml:space="preserve"> Приложение 1
 к решению 5 сессии Совета
 муниципального образования
 Славянский район
 от 17.12.2025 №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</si>
</sst>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3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abSelected="1" view="pageBreakPreview" topLeftCell="A30" zoomScaleNormal="100" zoomScaleSheetLayoutView="100" workbookViewId="0">
      <selection activeCell="C36" sqref="C36"/>
    </sheetView>
  </sheetViews>
  <sheetFormatPr defaultRowHeight="15" x14ac:dyDescent="0.25"/>
  <cols>
    <col min="1" max="1" width="0.28515625" customWidth="1"/>
    <col min="2" max="2" width="25.5703125" customWidth="1"/>
    <col min="3" max="3" width="53.140625" style="3" customWidth="1"/>
    <col min="4" max="4" width="16" customWidth="1"/>
    <col min="5" max="5" width="18.42578125" customWidth="1"/>
    <col min="6" max="6" width="18" customWidth="1"/>
    <col min="7" max="7" width="7.140625" customWidth="1"/>
  </cols>
  <sheetData>
    <row r="1" spans="2:6" ht="99.75" hidden="1" customHeight="1" x14ac:dyDescent="0.25">
      <c r="E1" s="29" t="s">
        <v>74</v>
      </c>
      <c r="F1" s="30"/>
    </row>
    <row r="2" spans="2:6" ht="8.25" hidden="1" customHeight="1" x14ac:dyDescent="0.25">
      <c r="E2" s="20" t="s">
        <v>66</v>
      </c>
      <c r="F2" s="21"/>
    </row>
    <row r="3" spans="2:6" ht="105" customHeight="1" x14ac:dyDescent="0.25">
      <c r="E3" s="29" t="s">
        <v>75</v>
      </c>
      <c r="F3" s="30"/>
    </row>
    <row r="4" spans="2:6" ht="21" customHeight="1" x14ac:dyDescent="0.25">
      <c r="B4" s="31" t="s">
        <v>67</v>
      </c>
      <c r="C4" s="31"/>
      <c r="D4" s="31"/>
      <c r="E4" s="31"/>
      <c r="F4" s="31"/>
    </row>
    <row r="5" spans="2:6" ht="18" customHeight="1" x14ac:dyDescent="0.3">
      <c r="B5" s="32" t="s">
        <v>68</v>
      </c>
      <c r="C5" s="32"/>
      <c r="D5" s="32"/>
      <c r="E5" s="32"/>
      <c r="F5" s="32"/>
    </row>
    <row r="6" spans="2:6" ht="18.75" customHeight="1" x14ac:dyDescent="0.3">
      <c r="B6" s="32" t="s">
        <v>69</v>
      </c>
      <c r="C6" s="32"/>
      <c r="D6" s="32"/>
      <c r="E6" s="32"/>
      <c r="F6" s="32"/>
    </row>
    <row r="7" spans="2:6" ht="15.75" x14ac:dyDescent="0.25">
      <c r="B7" s="33" t="s">
        <v>54</v>
      </c>
      <c r="C7" s="33"/>
      <c r="D7" s="33"/>
      <c r="E7" s="33"/>
      <c r="F7" s="33"/>
    </row>
    <row r="8" spans="2:6" ht="15.75" x14ac:dyDescent="0.25">
      <c r="B8" s="27" t="s">
        <v>0</v>
      </c>
      <c r="C8" s="28" t="s">
        <v>1</v>
      </c>
      <c r="D8" s="34" t="s">
        <v>2</v>
      </c>
      <c r="E8" s="34"/>
      <c r="F8" s="34"/>
    </row>
    <row r="9" spans="2:6" ht="15.75" x14ac:dyDescent="0.25">
      <c r="B9" s="27"/>
      <c r="C9" s="28"/>
      <c r="D9" s="6" t="s">
        <v>61</v>
      </c>
      <c r="E9" s="6" t="s">
        <v>62</v>
      </c>
      <c r="F9" s="6" t="s">
        <v>63</v>
      </c>
    </row>
    <row r="10" spans="2:6" ht="15.75" x14ac:dyDescent="0.25">
      <c r="B10" s="6">
        <v>1</v>
      </c>
      <c r="C10" s="7">
        <v>2</v>
      </c>
      <c r="D10" s="6">
        <v>3</v>
      </c>
      <c r="E10" s="6">
        <v>4</v>
      </c>
      <c r="F10" s="6">
        <v>5</v>
      </c>
    </row>
    <row r="11" spans="2:6" ht="15.75" x14ac:dyDescent="0.25">
      <c r="B11" s="8" t="s">
        <v>3</v>
      </c>
      <c r="C11" s="12" t="s">
        <v>4</v>
      </c>
      <c r="D11" s="18">
        <f>SUM(D12:D32)</f>
        <v>2011771</v>
      </c>
      <c r="E11" s="18">
        <f>SUM(E12:E32)</f>
        <v>2037545</v>
      </c>
      <c r="F11" s="18">
        <f>SUM(F12:F32)</f>
        <v>2130124</v>
      </c>
    </row>
    <row r="12" spans="2:6" ht="15.75" x14ac:dyDescent="0.25">
      <c r="B12" s="8" t="s">
        <v>5</v>
      </c>
      <c r="C12" s="12" t="s">
        <v>6</v>
      </c>
      <c r="D12" s="17">
        <v>55600</v>
      </c>
      <c r="E12" s="17">
        <v>56700</v>
      </c>
      <c r="F12" s="17">
        <v>57850</v>
      </c>
    </row>
    <row r="13" spans="2:6" ht="15.75" x14ac:dyDescent="0.25">
      <c r="B13" s="8" t="s">
        <v>7</v>
      </c>
      <c r="C13" s="12" t="s">
        <v>8</v>
      </c>
      <c r="D13" s="19">
        <v>1101433</v>
      </c>
      <c r="E13" s="19">
        <v>1156806</v>
      </c>
      <c r="F13" s="19">
        <v>1202812</v>
      </c>
    </row>
    <row r="14" spans="2:6" ht="146.25" customHeight="1" x14ac:dyDescent="0.25">
      <c r="B14" s="15" t="s">
        <v>48</v>
      </c>
      <c r="C14" s="16" t="s">
        <v>55</v>
      </c>
      <c r="D14" s="19">
        <v>6655</v>
      </c>
      <c r="E14" s="19">
        <v>8850</v>
      </c>
      <c r="F14" s="19">
        <v>9060</v>
      </c>
    </row>
    <row r="15" spans="2:6" ht="31.5" x14ac:dyDescent="0.25">
      <c r="B15" s="8" t="s">
        <v>9</v>
      </c>
      <c r="C15" s="13" t="s">
        <v>10</v>
      </c>
      <c r="D15" s="19">
        <v>440000</v>
      </c>
      <c r="E15" s="19">
        <v>475000</v>
      </c>
      <c r="F15" s="19">
        <v>513200</v>
      </c>
    </row>
    <row r="16" spans="2:6" ht="31.5" customHeight="1" x14ac:dyDescent="0.25">
      <c r="B16" s="8" t="s">
        <v>11</v>
      </c>
      <c r="C16" s="13" t="s">
        <v>12</v>
      </c>
      <c r="D16" s="19">
        <v>100</v>
      </c>
      <c r="E16" s="19">
        <v>50</v>
      </c>
      <c r="F16" s="19">
        <v>50</v>
      </c>
    </row>
    <row r="17" spans="2:6" ht="15.75" x14ac:dyDescent="0.25">
      <c r="B17" s="8" t="s">
        <v>13</v>
      </c>
      <c r="C17" s="13" t="s">
        <v>14</v>
      </c>
      <c r="D17" s="19">
        <v>24680</v>
      </c>
      <c r="E17" s="19">
        <v>26960</v>
      </c>
      <c r="F17" s="19">
        <v>29850</v>
      </c>
    </row>
    <row r="18" spans="2:6" ht="31.5" x14ac:dyDescent="0.25">
      <c r="B18" s="8" t="s">
        <v>15</v>
      </c>
      <c r="C18" s="13" t="s">
        <v>16</v>
      </c>
      <c r="D18" s="19">
        <v>66000</v>
      </c>
      <c r="E18" s="19">
        <v>67000</v>
      </c>
      <c r="F18" s="19">
        <v>68000</v>
      </c>
    </row>
    <row r="19" spans="2:6" ht="15.75" x14ac:dyDescent="0.25">
      <c r="B19" s="8" t="s">
        <v>17</v>
      </c>
      <c r="C19" s="13" t="s">
        <v>18</v>
      </c>
      <c r="D19" s="19">
        <v>10800</v>
      </c>
      <c r="E19" s="19">
        <v>11000</v>
      </c>
      <c r="F19" s="19">
        <v>11200</v>
      </c>
    </row>
    <row r="20" spans="2:6" ht="15.75" x14ac:dyDescent="0.25">
      <c r="B20" s="8" t="s">
        <v>19</v>
      </c>
      <c r="C20" s="13" t="s">
        <v>20</v>
      </c>
      <c r="D20" s="19">
        <v>51500</v>
      </c>
      <c r="E20" s="19">
        <v>53050</v>
      </c>
      <c r="F20" s="19">
        <v>54650</v>
      </c>
    </row>
    <row r="21" spans="2:6" ht="47.25" x14ac:dyDescent="0.25">
      <c r="B21" s="8" t="s">
        <v>21</v>
      </c>
      <c r="C21" s="13" t="s">
        <v>57</v>
      </c>
      <c r="D21" s="19">
        <v>15</v>
      </c>
      <c r="E21" s="19">
        <v>15</v>
      </c>
      <c r="F21" s="19">
        <v>15</v>
      </c>
    </row>
    <row r="22" spans="2:6" ht="217.5" customHeight="1" x14ac:dyDescent="0.25">
      <c r="B22" s="15" t="s">
        <v>49</v>
      </c>
      <c r="C22" s="16" t="s">
        <v>58</v>
      </c>
      <c r="D22" s="19">
        <v>152793</v>
      </c>
      <c r="E22" s="19">
        <v>153441</v>
      </c>
      <c r="F22" s="19">
        <v>153441</v>
      </c>
    </row>
    <row r="23" spans="2:6" ht="106.5" customHeight="1" x14ac:dyDescent="0.25">
      <c r="B23" s="15" t="s">
        <v>64</v>
      </c>
      <c r="C23" s="22" t="s">
        <v>65</v>
      </c>
      <c r="D23" s="19">
        <v>1300</v>
      </c>
      <c r="E23" s="19">
        <v>1300</v>
      </c>
      <c r="F23" s="19">
        <v>1300</v>
      </c>
    </row>
    <row r="24" spans="2:6" ht="94.5" x14ac:dyDescent="0.25">
      <c r="B24" s="8" t="s">
        <v>22</v>
      </c>
      <c r="C24" s="13" t="s">
        <v>51</v>
      </c>
      <c r="D24" s="19">
        <v>750</v>
      </c>
      <c r="E24" s="19">
        <v>700</v>
      </c>
      <c r="F24" s="19">
        <v>650</v>
      </c>
    </row>
    <row r="25" spans="2:6" ht="175.5" customHeight="1" x14ac:dyDescent="0.25">
      <c r="B25" s="8" t="s">
        <v>23</v>
      </c>
      <c r="C25" s="13" t="s">
        <v>59</v>
      </c>
      <c r="D25" s="19">
        <v>1000</v>
      </c>
      <c r="E25" s="19">
        <v>1000</v>
      </c>
      <c r="F25" s="19">
        <v>1000</v>
      </c>
    </row>
    <row r="26" spans="2:6" ht="141.75" x14ac:dyDescent="0.25">
      <c r="B26" s="8" t="s">
        <v>24</v>
      </c>
      <c r="C26" s="13" t="s">
        <v>25</v>
      </c>
      <c r="D26" s="19">
        <v>300</v>
      </c>
      <c r="E26" s="19">
        <v>320</v>
      </c>
      <c r="F26" s="19">
        <v>310</v>
      </c>
    </row>
    <row r="27" spans="2:6" ht="78.75" x14ac:dyDescent="0.25">
      <c r="B27" s="8" t="s">
        <v>26</v>
      </c>
      <c r="C27" s="13" t="s">
        <v>27</v>
      </c>
      <c r="D27" s="19">
        <v>50</v>
      </c>
      <c r="E27" s="19">
        <v>53</v>
      </c>
      <c r="F27" s="19">
        <v>56</v>
      </c>
    </row>
    <row r="28" spans="2:6" ht="94.5" x14ac:dyDescent="0.25">
      <c r="B28" s="8" t="s">
        <v>28</v>
      </c>
      <c r="C28" s="13" t="s">
        <v>56</v>
      </c>
      <c r="D28" s="19">
        <v>2600</v>
      </c>
      <c r="E28" s="19">
        <v>2900</v>
      </c>
      <c r="F28" s="19">
        <v>4090</v>
      </c>
    </row>
    <row r="29" spans="2:6" ht="63" x14ac:dyDescent="0.25">
      <c r="B29" s="9" t="s">
        <v>50</v>
      </c>
      <c r="C29" s="12" t="s">
        <v>52</v>
      </c>
      <c r="D29" s="19">
        <v>11345</v>
      </c>
      <c r="E29" s="19">
        <v>9250</v>
      </c>
      <c r="F29" s="19">
        <v>9140</v>
      </c>
    </row>
    <row r="30" spans="2:6" ht="31.5" x14ac:dyDescent="0.25">
      <c r="B30" s="8" t="s">
        <v>29</v>
      </c>
      <c r="C30" s="13" t="s">
        <v>30</v>
      </c>
      <c r="D30" s="18">
        <v>81650</v>
      </c>
      <c r="E30" s="18">
        <v>9700</v>
      </c>
      <c r="F30" s="18">
        <v>9750</v>
      </c>
    </row>
    <row r="31" spans="2:6" ht="15.75" x14ac:dyDescent="0.25">
      <c r="B31" s="8" t="s">
        <v>31</v>
      </c>
      <c r="C31" s="13" t="s">
        <v>32</v>
      </c>
      <c r="D31" s="19">
        <v>2600</v>
      </c>
      <c r="E31" s="19">
        <v>2800</v>
      </c>
      <c r="F31" s="19">
        <v>3000</v>
      </c>
    </row>
    <row r="32" spans="2:6" ht="31.5" x14ac:dyDescent="0.25">
      <c r="B32" s="8" t="s">
        <v>33</v>
      </c>
      <c r="C32" s="13" t="s">
        <v>53</v>
      </c>
      <c r="D32" s="19">
        <v>600</v>
      </c>
      <c r="E32" s="19">
        <v>650</v>
      </c>
      <c r="F32" s="19">
        <v>700</v>
      </c>
    </row>
    <row r="33" spans="2:6" ht="15.75" x14ac:dyDescent="0.25">
      <c r="B33" s="8" t="s">
        <v>34</v>
      </c>
      <c r="C33" s="13" t="s">
        <v>35</v>
      </c>
      <c r="D33" s="14">
        <f>D34</f>
        <v>3298591.5</v>
      </c>
      <c r="E33" s="14">
        <f t="shared" ref="E33:F33" si="0">E34</f>
        <v>2955043.6</v>
      </c>
      <c r="F33" s="14">
        <f t="shared" si="0"/>
        <v>3092695.5000000005</v>
      </c>
    </row>
    <row r="34" spans="2:6" ht="31.5" x14ac:dyDescent="0.25">
      <c r="B34" s="8" t="s">
        <v>36</v>
      </c>
      <c r="C34" s="13" t="s">
        <v>37</v>
      </c>
      <c r="D34" s="23">
        <f>D35+D36+D37+D38</f>
        <v>3298591.5</v>
      </c>
      <c r="E34" s="23">
        <f t="shared" ref="E34:F34" si="1">E35+E36+E37+E38</f>
        <v>2955043.6</v>
      </c>
      <c r="F34" s="23">
        <f t="shared" si="1"/>
        <v>3092695.5000000005</v>
      </c>
    </row>
    <row r="35" spans="2:6" ht="31.5" x14ac:dyDescent="0.25">
      <c r="B35" s="8" t="s">
        <v>38</v>
      </c>
      <c r="C35" s="13" t="s">
        <v>39</v>
      </c>
      <c r="D35" s="23">
        <v>174810.4</v>
      </c>
      <c r="E35" s="23">
        <v>109493.2</v>
      </c>
      <c r="F35" s="23">
        <v>65400.9</v>
      </c>
    </row>
    <row r="36" spans="2:6" ht="31.5" x14ac:dyDescent="0.25">
      <c r="B36" s="8" t="s">
        <v>40</v>
      </c>
      <c r="C36" s="13" t="s">
        <v>41</v>
      </c>
      <c r="D36" s="23">
        <v>571681.30000000005</v>
      </c>
      <c r="E36" s="23">
        <v>201520.1</v>
      </c>
      <c r="F36" s="23">
        <v>254848.3</v>
      </c>
    </row>
    <row r="37" spans="2:6" ht="31.5" x14ac:dyDescent="0.25">
      <c r="B37" s="8" t="s">
        <v>42</v>
      </c>
      <c r="C37" s="13" t="s">
        <v>43</v>
      </c>
      <c r="D37" s="23">
        <v>2467189.2999999998</v>
      </c>
      <c r="E37" s="23">
        <v>2640334.2000000002</v>
      </c>
      <c r="F37" s="23">
        <v>2768750.2</v>
      </c>
    </row>
    <row r="38" spans="2:6" ht="15.75" x14ac:dyDescent="0.25">
      <c r="B38" s="8" t="s">
        <v>44</v>
      </c>
      <c r="C38" s="13" t="s">
        <v>45</v>
      </c>
      <c r="D38" s="23">
        <f>60536.1+6300+2786.3+10000+5288.1</f>
        <v>84910.500000000015</v>
      </c>
      <c r="E38" s="23">
        <f>805.7+2890.4</f>
        <v>3696.1000000000004</v>
      </c>
      <c r="F38" s="23">
        <f>805.7+2890.4</f>
        <v>3696.1000000000004</v>
      </c>
    </row>
    <row r="39" spans="2:6" ht="15.75" x14ac:dyDescent="0.25">
      <c r="B39" s="5"/>
      <c r="C39" s="13" t="s">
        <v>46</v>
      </c>
      <c r="D39" s="14">
        <f>D11+D33</f>
        <v>5310362.5</v>
      </c>
      <c r="E39" s="14">
        <f>E11+E33</f>
        <v>4992588.5999999996</v>
      </c>
      <c r="F39" s="14">
        <f>F11+F33</f>
        <v>5222819.5</v>
      </c>
    </row>
    <row r="40" spans="2:6" ht="18.75" x14ac:dyDescent="0.25">
      <c r="B40" s="2"/>
      <c r="C40" s="4"/>
      <c r="D40" s="2"/>
      <c r="F40" s="24"/>
    </row>
    <row r="41" spans="2:6" ht="33" customHeight="1" x14ac:dyDescent="0.25">
      <c r="B41" s="26" t="s">
        <v>60</v>
      </c>
      <c r="C41" s="26"/>
      <c r="D41" s="26"/>
      <c r="E41" s="26"/>
      <c r="F41" s="26"/>
    </row>
    <row r="42" spans="2:6" ht="15.75" x14ac:dyDescent="0.25">
      <c r="B42" s="2"/>
      <c r="C42" s="4"/>
      <c r="D42" s="2"/>
    </row>
    <row r="43" spans="2:6" ht="18.75" x14ac:dyDescent="0.3">
      <c r="B43" s="1" t="s">
        <v>70</v>
      </c>
      <c r="C43" s="1"/>
      <c r="D43" s="2"/>
    </row>
    <row r="44" spans="2:6" ht="18.75" x14ac:dyDescent="0.3">
      <c r="B44" s="1" t="s">
        <v>71</v>
      </c>
      <c r="C44" s="10"/>
      <c r="D44" s="1"/>
    </row>
    <row r="45" spans="2:6" ht="18.75" x14ac:dyDescent="0.3">
      <c r="B45" s="1" t="s">
        <v>47</v>
      </c>
      <c r="C45" s="10"/>
      <c r="D45" s="1"/>
    </row>
    <row r="46" spans="2:6" ht="18.75" x14ac:dyDescent="0.3">
      <c r="B46" s="1" t="s">
        <v>72</v>
      </c>
      <c r="C46" s="10"/>
      <c r="D46" s="11"/>
      <c r="E46" s="25" t="s">
        <v>73</v>
      </c>
      <c r="F46" s="25"/>
    </row>
    <row r="47" spans="2:6" ht="15.75" x14ac:dyDescent="0.25">
      <c r="B47" s="2"/>
      <c r="C47" s="4"/>
      <c r="D47" s="2"/>
    </row>
    <row r="48" spans="2:6" ht="15.75" x14ac:dyDescent="0.25">
      <c r="B48" s="2"/>
      <c r="C48" s="4"/>
      <c r="D48" s="2"/>
    </row>
    <row r="49" spans="2:4" ht="15.75" x14ac:dyDescent="0.25">
      <c r="B49" s="2"/>
      <c r="C49" s="4"/>
      <c r="D49" s="2"/>
    </row>
  </sheetData>
  <mergeCells count="11">
    <mergeCell ref="E46:F46"/>
    <mergeCell ref="B41:F41"/>
    <mergeCell ref="B8:B9"/>
    <mergeCell ref="C8:C9"/>
    <mergeCell ref="E1:F1"/>
    <mergeCell ref="B4:F4"/>
    <mergeCell ref="B5:F5"/>
    <mergeCell ref="B6:F6"/>
    <mergeCell ref="B7:F7"/>
    <mergeCell ref="D8:F8"/>
    <mergeCell ref="E3:F3"/>
  </mergeCells>
  <dataValidations count="1">
    <dataValidation type="decimal" showInputMessage="1" showErrorMessage="1" sqref="D13:F29 D31:F32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5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2025-11-19T13:29:04Z</cp:lastPrinted>
  <dcterms:created xsi:type="dcterms:W3CDTF">2021-11-02T06:31:04Z</dcterms:created>
  <dcterms:modified xsi:type="dcterms:W3CDTF">2026-02-17T13:26:38Z</dcterms:modified>
</cp:coreProperties>
</file>